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修订" sheetId="1" r:id="rId1"/>
    <sheet name="Sheet3" sheetId="3" r:id="rId2"/>
  </sheets>
  <definedNames>
    <definedName name="_xlnm.Print_Titles" localSheetId="0">修订!$13:$13</definedName>
  </definedNames>
  <calcPr calcId="114210" fullCalcOnLoad="1"/>
</workbook>
</file>

<file path=xl/calcChain.xml><?xml version="1.0" encoding="utf-8"?>
<calcChain xmlns="http://schemas.openxmlformats.org/spreadsheetml/2006/main">
  <c r="G7" i="1"/>
  <c r="D7"/>
  <c r="J7"/>
  <c r="N7"/>
  <c r="J24"/>
  <c r="K24"/>
  <c r="I24"/>
  <c r="J10"/>
  <c r="J9"/>
  <c r="J8"/>
  <c r="C7"/>
</calcChain>
</file>

<file path=xl/sharedStrings.xml><?xml version="1.0" encoding="utf-8"?>
<sst xmlns="http://schemas.openxmlformats.org/spreadsheetml/2006/main" count="94" uniqueCount="72">
  <si>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</si>
  <si>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</si>
  <si>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：陈均磊</t>
    </r>
  </si>
  <si>
    <t>项目名称</t>
  </si>
  <si>
    <t>小学生课后托管资金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</si>
  <si>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</si>
  <si>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</si>
  <si>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</si>
  <si>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</si>
  <si>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</si>
  <si>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</si>
  <si>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</si>
  <si>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</si>
  <si>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</si>
  <si>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</si>
  <si>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</si>
  <si>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</si>
  <si>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</si>
  <si>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</si>
  <si>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</si>
  <si>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</si>
  <si>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</si>
  <si>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</si>
  <si>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小学生课后校内托管工作是学校利用在管理、人员、场地、资源等方面的优势，在学校规定课程教学之外开展的便民性服务措施。其旨在帮助家长解决孩子放学后无法按时接管、孩子在家无人照料的社会难题，满足学生课后在校托管需求，缓解学生家长实际困难，不断提升人民群众的获得感、幸福感。</t>
  </si>
  <si>
    <t>实现城乡103所公办小学、九年一贯制学校托管全覆盖。成功探索出“全资金保障、全学校覆盖、全到位服务、 全方位监管”的“四全”校内免费托管模式。切实解决了家长不能按时接送学生的困难，丰富了学生的课后生活，进了学生健康成长，提升了群众满意度。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</si>
  <si>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</si>
  <si>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</si>
  <si>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</si>
  <si>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</si>
  <si>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</si>
  <si>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</si>
  <si>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</si>
  <si>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</si>
  <si>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全区小学生参加托管人数</t>
  </si>
  <si>
    <t>4.45万人</t>
  </si>
  <si>
    <t>平均每天托管时间</t>
  </si>
  <si>
    <t>1.5小时</t>
  </si>
  <si>
    <t>质量指标</t>
  </si>
  <si>
    <t>有托管需求学生参加率</t>
  </si>
  <si>
    <t>补贴标准执行率</t>
  </si>
  <si>
    <t>时效指标</t>
  </si>
  <si>
    <t>参加托管及时性</t>
  </si>
  <si>
    <t>及时</t>
  </si>
  <si>
    <t>开学第一周就开始</t>
  </si>
  <si>
    <t>成本指标</t>
  </si>
  <si>
    <t>效益指标</t>
  </si>
  <si>
    <t>社会效益</t>
  </si>
  <si>
    <t>缓解学生家长接送孩子的实际困难，不断提升家长的获得感、幸福感。</t>
  </si>
  <si>
    <t>显著提高</t>
  </si>
  <si>
    <t>好</t>
  </si>
  <si>
    <t>可持续影响</t>
  </si>
  <si>
    <t>满意度指标</t>
  </si>
  <si>
    <t>受益对象</t>
  </si>
  <si>
    <t>托管学生家长的满意度</t>
  </si>
  <si>
    <t>95%以上</t>
  </si>
  <si>
    <t>服务对象</t>
  </si>
  <si>
    <t>托管学生的满意度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</si>
  <si>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</si>
  <si>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</si>
  <si>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</si>
  <si>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</si>
  <si>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r>
      <t>财务联系人</t>
    </r>
    <r>
      <rPr>
        <sz val="10"/>
        <color indexed="8"/>
        <rFont val="宋体"/>
        <charset val="134"/>
      </rPr>
      <t>：崔增强</t>
    </r>
    <phoneticPr fontId="9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</si>
  <si>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9" type="noConversion"/>
  </si>
  <si>
    <t>托管工作得到社会公众的充分认可</t>
    <phoneticPr fontId="9" type="noConversion"/>
  </si>
  <si>
    <t>充分认可</t>
    <phoneticPr fontId="9" type="noConversion"/>
  </si>
  <si>
    <t>课后托管补助</t>
    <phoneticPr fontId="9" type="noConversion"/>
  </si>
  <si>
    <t>2603.25万元</t>
    <phoneticPr fontId="9" type="noConversion"/>
  </si>
  <si>
    <t>1825.53万元</t>
    <phoneticPr fontId="9" type="noConversion"/>
  </si>
  <si>
    <t>客观条件</t>
  </si>
  <si>
    <t>收回资金</t>
  </si>
  <si>
    <r>
      <t>项目联系电话</t>
    </r>
    <r>
      <rPr>
        <sz val="10"/>
        <color indexed="8"/>
        <rFont val="宋体"/>
        <charset val="134"/>
      </rPr>
      <t>：88182559</t>
    </r>
    <phoneticPr fontId="9" type="noConversion"/>
  </si>
  <si>
    <t>6.13万人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</si>
</sst>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2" fillId="2" borderId="2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zoomScaleNormal="120" workbookViewId="0">
      <pane ySplit="4" topLeftCell="A5" activePane="bottomLeft" state="frozenSplit"/>
      <selection pane="bottomLeft" activeCell="Q4" sqref="Q4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5.9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24" customHeight="1">
      <c r="A3" s="47" t="s">
        <v>2</v>
      </c>
      <c r="B3" s="48"/>
      <c r="C3" s="49" t="s">
        <v>70</v>
      </c>
      <c r="D3" s="49"/>
      <c r="E3" s="49"/>
      <c r="F3" s="49" t="s">
        <v>61</v>
      </c>
      <c r="G3" s="49"/>
      <c r="H3" s="49"/>
      <c r="I3" s="49"/>
      <c r="J3" s="49" t="s">
        <v>62</v>
      </c>
      <c r="K3" s="49"/>
      <c r="L3" s="49"/>
      <c r="M3" s="49"/>
      <c r="N3" s="49"/>
    </row>
    <row r="4" spans="1:14" ht="24" customHeight="1">
      <c r="A4" s="35" t="s">
        <v>3</v>
      </c>
      <c r="B4" s="35"/>
      <c r="C4" s="39" t="s">
        <v>4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24" customHeight="1">
      <c r="A5" s="28" t="s">
        <v>5</v>
      </c>
      <c r="B5" s="35"/>
      <c r="C5" s="28" t="s">
        <v>6</v>
      </c>
      <c r="D5" s="28"/>
      <c r="E5" s="28"/>
      <c r="F5" s="28"/>
      <c r="G5" s="28" t="s">
        <v>7</v>
      </c>
      <c r="H5" s="28"/>
      <c r="I5" s="28" t="s">
        <v>6</v>
      </c>
      <c r="J5" s="28"/>
      <c r="K5" s="28"/>
      <c r="L5" s="28"/>
      <c r="M5" s="28"/>
      <c r="N5" s="28"/>
    </row>
    <row r="6" spans="1:14" ht="24" customHeight="1">
      <c r="A6" s="28" t="s">
        <v>8</v>
      </c>
      <c r="B6" s="28"/>
      <c r="C6" s="1" t="s">
        <v>9</v>
      </c>
      <c r="D6" s="35" t="s">
        <v>10</v>
      </c>
      <c r="E6" s="35"/>
      <c r="F6" s="35"/>
      <c r="G6" s="35" t="s">
        <v>11</v>
      </c>
      <c r="H6" s="35"/>
      <c r="I6" s="35"/>
      <c r="J6" s="35" t="s">
        <v>12</v>
      </c>
      <c r="K6" s="35"/>
      <c r="L6" s="32" t="s">
        <v>13</v>
      </c>
      <c r="M6" s="33"/>
      <c r="N6" s="1" t="s">
        <v>14</v>
      </c>
    </row>
    <row r="7" spans="1:14" ht="18" customHeight="1">
      <c r="A7" s="39" t="s">
        <v>15</v>
      </c>
      <c r="B7" s="39"/>
      <c r="C7" s="3">
        <f>SUM(C8:C10)</f>
        <v>2603.25</v>
      </c>
      <c r="D7" s="40">
        <f>SUM(D8:D10)</f>
        <v>2603.25</v>
      </c>
      <c r="E7" s="41"/>
      <c r="F7" s="42"/>
      <c r="G7" s="40">
        <f>SUM(G8:G10)</f>
        <v>1825.53</v>
      </c>
      <c r="H7" s="41"/>
      <c r="I7" s="42"/>
      <c r="J7" s="30">
        <f>IF(G7=0,0,G7/D7)</f>
        <v>0.70125036012676456</v>
      </c>
      <c r="K7" s="30"/>
      <c r="L7" s="43">
        <v>10</v>
      </c>
      <c r="M7" s="44"/>
      <c r="N7" s="7">
        <f>10*J7</f>
        <v>7.012503601267646</v>
      </c>
    </row>
    <row r="8" spans="1:14" ht="18" customHeight="1">
      <c r="A8" s="29" t="s">
        <v>16</v>
      </c>
      <c r="B8" s="29"/>
      <c r="C8" s="4">
        <v>2603.25</v>
      </c>
      <c r="D8" s="31">
        <v>2603.25</v>
      </c>
      <c r="E8" s="31"/>
      <c r="F8" s="31"/>
      <c r="G8" s="31">
        <v>1825.53</v>
      </c>
      <c r="H8" s="31"/>
      <c r="I8" s="31"/>
      <c r="J8" s="30">
        <f>IF(G8=0,0,G8/D8)</f>
        <v>0.70125036012676456</v>
      </c>
      <c r="K8" s="30"/>
      <c r="L8" s="32" t="s">
        <v>17</v>
      </c>
      <c r="M8" s="33"/>
      <c r="N8" s="1" t="s">
        <v>17</v>
      </c>
    </row>
    <row r="9" spans="1:14" ht="18" customHeight="1">
      <c r="A9" s="29" t="s">
        <v>18</v>
      </c>
      <c r="B9" s="29"/>
      <c r="C9" s="4"/>
      <c r="D9" s="31"/>
      <c r="E9" s="31"/>
      <c r="F9" s="31"/>
      <c r="G9" s="31"/>
      <c r="H9" s="31"/>
      <c r="I9" s="31"/>
      <c r="J9" s="30">
        <f>IF(G9=0,0,G9/D9)</f>
        <v>0</v>
      </c>
      <c r="K9" s="30"/>
      <c r="L9" s="32" t="s">
        <v>17</v>
      </c>
      <c r="M9" s="33"/>
      <c r="N9" s="1" t="s">
        <v>17</v>
      </c>
    </row>
    <row r="10" spans="1:14" ht="18" customHeight="1">
      <c r="A10" s="29" t="s">
        <v>19</v>
      </c>
      <c r="B10" s="29"/>
      <c r="C10" s="4"/>
      <c r="D10" s="31"/>
      <c r="E10" s="31"/>
      <c r="F10" s="31"/>
      <c r="G10" s="31"/>
      <c r="H10" s="31"/>
      <c r="I10" s="31"/>
      <c r="J10" s="30">
        <f>IF(G10=0,0,G10/D10)</f>
        <v>0</v>
      </c>
      <c r="K10" s="30"/>
      <c r="L10" s="32" t="s">
        <v>17</v>
      </c>
      <c r="M10" s="33"/>
      <c r="N10" s="1" t="s">
        <v>17</v>
      </c>
    </row>
    <row r="11" spans="1:14" ht="18" customHeight="1">
      <c r="A11" s="28" t="s">
        <v>20</v>
      </c>
      <c r="B11" s="28" t="s">
        <v>21</v>
      </c>
      <c r="C11" s="28"/>
      <c r="D11" s="28"/>
      <c r="E11" s="28"/>
      <c r="F11" s="28"/>
      <c r="G11" s="35" t="s">
        <v>22</v>
      </c>
      <c r="H11" s="35"/>
      <c r="I11" s="35"/>
      <c r="J11" s="35"/>
      <c r="K11" s="35"/>
      <c r="L11" s="35"/>
      <c r="M11" s="35"/>
      <c r="N11" s="35"/>
    </row>
    <row r="12" spans="1:14" ht="81" customHeight="1">
      <c r="A12" s="28"/>
      <c r="B12" s="36" t="s">
        <v>23</v>
      </c>
      <c r="C12" s="37"/>
      <c r="D12" s="37"/>
      <c r="E12" s="37"/>
      <c r="F12" s="38"/>
      <c r="G12" s="36" t="s">
        <v>24</v>
      </c>
      <c r="H12" s="37"/>
      <c r="I12" s="37"/>
      <c r="J12" s="37"/>
      <c r="K12" s="37"/>
      <c r="L12" s="37"/>
      <c r="M12" s="37"/>
      <c r="N12" s="38"/>
    </row>
    <row r="13" spans="1:14" ht="27.95" customHeight="1">
      <c r="A13" s="2" t="s">
        <v>25</v>
      </c>
      <c r="B13" s="2" t="s">
        <v>26</v>
      </c>
      <c r="C13" s="28" t="s">
        <v>27</v>
      </c>
      <c r="D13" s="28"/>
      <c r="E13" s="28" t="s">
        <v>28</v>
      </c>
      <c r="F13" s="28"/>
      <c r="G13" s="28" t="s">
        <v>29</v>
      </c>
      <c r="H13" s="28"/>
      <c r="I13" s="2" t="s">
        <v>13</v>
      </c>
      <c r="J13" s="1" t="s">
        <v>14</v>
      </c>
      <c r="K13" s="28" t="s">
        <v>30</v>
      </c>
      <c r="L13" s="28"/>
      <c r="M13" s="28"/>
      <c r="N13" s="28"/>
    </row>
    <row r="14" spans="1:14" ht="18.75" customHeight="1">
      <c r="A14" s="5" t="s">
        <v>31</v>
      </c>
      <c r="B14" s="5" t="s">
        <v>32</v>
      </c>
      <c r="C14" s="12" t="s">
        <v>33</v>
      </c>
      <c r="D14" s="12"/>
      <c r="E14" s="34" t="s">
        <v>34</v>
      </c>
      <c r="F14" s="34"/>
      <c r="G14" s="27" t="s">
        <v>71</v>
      </c>
      <c r="H14" s="27"/>
      <c r="I14" s="5">
        <v>10</v>
      </c>
      <c r="J14" s="5">
        <v>10</v>
      </c>
      <c r="K14" s="14"/>
      <c r="L14" s="15"/>
      <c r="M14" s="15"/>
      <c r="N14" s="16"/>
    </row>
    <row r="15" spans="1:14" ht="18.75" customHeight="1">
      <c r="A15" s="5" t="s">
        <v>31</v>
      </c>
      <c r="B15" s="5" t="s">
        <v>32</v>
      </c>
      <c r="C15" s="12" t="s">
        <v>35</v>
      </c>
      <c r="D15" s="12"/>
      <c r="E15" s="13" t="s">
        <v>36</v>
      </c>
      <c r="F15" s="13"/>
      <c r="G15" s="23" t="s">
        <v>36</v>
      </c>
      <c r="H15" s="23"/>
      <c r="I15" s="5">
        <v>10</v>
      </c>
      <c r="J15" s="5">
        <v>10</v>
      </c>
      <c r="K15" s="14"/>
      <c r="L15" s="15"/>
      <c r="M15" s="15"/>
      <c r="N15" s="16"/>
    </row>
    <row r="16" spans="1:14" ht="18.75" customHeight="1">
      <c r="A16" s="5" t="s">
        <v>31</v>
      </c>
      <c r="B16" s="5" t="s">
        <v>37</v>
      </c>
      <c r="C16" s="12" t="s">
        <v>38</v>
      </c>
      <c r="D16" s="12"/>
      <c r="E16" s="25">
        <v>1</v>
      </c>
      <c r="F16" s="23"/>
      <c r="G16" s="25">
        <v>1</v>
      </c>
      <c r="H16" s="23"/>
      <c r="I16" s="5">
        <v>10</v>
      </c>
      <c r="J16" s="5">
        <v>10</v>
      </c>
      <c r="K16" s="14"/>
      <c r="L16" s="15"/>
      <c r="M16" s="15"/>
      <c r="N16" s="16"/>
    </row>
    <row r="17" spans="1:14" ht="18.75" customHeight="1">
      <c r="A17" s="6" t="s">
        <v>31</v>
      </c>
      <c r="B17" s="6" t="s">
        <v>37</v>
      </c>
      <c r="C17" s="24" t="s">
        <v>39</v>
      </c>
      <c r="D17" s="24"/>
      <c r="E17" s="26">
        <v>1</v>
      </c>
      <c r="F17" s="27"/>
      <c r="G17" s="26">
        <v>1</v>
      </c>
      <c r="H17" s="27"/>
      <c r="I17" s="6">
        <v>5</v>
      </c>
      <c r="J17" s="6">
        <v>5</v>
      </c>
      <c r="K17" s="14"/>
      <c r="L17" s="15"/>
      <c r="M17" s="15"/>
      <c r="N17" s="16"/>
    </row>
    <row r="18" spans="1:14" ht="33.950000000000003" customHeight="1">
      <c r="A18" s="6" t="s">
        <v>31</v>
      </c>
      <c r="B18" s="6" t="s">
        <v>40</v>
      </c>
      <c r="C18" s="24" t="s">
        <v>41</v>
      </c>
      <c r="D18" s="24"/>
      <c r="E18" s="27" t="s">
        <v>42</v>
      </c>
      <c r="F18" s="27"/>
      <c r="G18" s="27" t="s">
        <v>43</v>
      </c>
      <c r="H18" s="27"/>
      <c r="I18" s="6">
        <v>5</v>
      </c>
      <c r="J18" s="6">
        <v>5</v>
      </c>
      <c r="K18" s="14"/>
      <c r="L18" s="15"/>
      <c r="M18" s="15"/>
      <c r="N18" s="16"/>
    </row>
    <row r="19" spans="1:14" ht="18.75" customHeight="1">
      <c r="A19" s="6" t="s">
        <v>31</v>
      </c>
      <c r="B19" s="6" t="s">
        <v>44</v>
      </c>
      <c r="C19" s="24" t="s">
        <v>65</v>
      </c>
      <c r="D19" s="24"/>
      <c r="E19" s="27" t="s">
        <v>66</v>
      </c>
      <c r="F19" s="27"/>
      <c r="G19" s="27" t="s">
        <v>67</v>
      </c>
      <c r="H19" s="27"/>
      <c r="I19" s="6">
        <v>10</v>
      </c>
      <c r="J19" s="6">
        <v>10</v>
      </c>
      <c r="K19" s="14" t="s">
        <v>68</v>
      </c>
      <c r="L19" s="15"/>
      <c r="M19" s="15" t="s">
        <v>69</v>
      </c>
      <c r="N19" s="16"/>
    </row>
    <row r="20" spans="1:14" ht="45" customHeight="1">
      <c r="A20" s="5" t="s">
        <v>45</v>
      </c>
      <c r="B20" s="5" t="s">
        <v>50</v>
      </c>
      <c r="C20" s="12" t="s">
        <v>47</v>
      </c>
      <c r="D20" s="12"/>
      <c r="E20" s="23" t="s">
        <v>48</v>
      </c>
      <c r="F20" s="23"/>
      <c r="G20" s="23" t="s">
        <v>49</v>
      </c>
      <c r="H20" s="23"/>
      <c r="I20" s="5">
        <v>15</v>
      </c>
      <c r="J20" s="5">
        <v>15</v>
      </c>
      <c r="K20" s="14"/>
      <c r="L20" s="15"/>
      <c r="M20" s="15"/>
      <c r="N20" s="16"/>
    </row>
    <row r="21" spans="1:14" ht="28.5" customHeight="1">
      <c r="A21" s="5" t="s">
        <v>45</v>
      </c>
      <c r="B21" s="5" t="s">
        <v>46</v>
      </c>
      <c r="C21" s="12" t="s">
        <v>63</v>
      </c>
      <c r="D21" s="12"/>
      <c r="E21" s="23" t="s">
        <v>64</v>
      </c>
      <c r="F21" s="23"/>
      <c r="G21" s="23" t="s">
        <v>49</v>
      </c>
      <c r="H21" s="23"/>
      <c r="I21" s="5">
        <v>15</v>
      </c>
      <c r="J21" s="5">
        <v>15</v>
      </c>
      <c r="K21" s="14"/>
      <c r="L21" s="15"/>
      <c r="M21" s="15"/>
      <c r="N21" s="16"/>
    </row>
    <row r="22" spans="1:14" ht="17.25" customHeight="1">
      <c r="A22" s="5" t="s">
        <v>51</v>
      </c>
      <c r="B22" s="5" t="s">
        <v>52</v>
      </c>
      <c r="C22" s="12" t="s">
        <v>53</v>
      </c>
      <c r="D22" s="12"/>
      <c r="E22" s="13" t="s">
        <v>54</v>
      </c>
      <c r="F22" s="13"/>
      <c r="G22" s="13" t="s">
        <v>54</v>
      </c>
      <c r="H22" s="13"/>
      <c r="I22" s="5">
        <v>5</v>
      </c>
      <c r="J22" s="5">
        <v>5</v>
      </c>
      <c r="K22" s="14"/>
      <c r="L22" s="15"/>
      <c r="M22" s="15"/>
      <c r="N22" s="16"/>
    </row>
    <row r="23" spans="1:14" ht="15.75" customHeight="1">
      <c r="A23" s="5" t="s">
        <v>51</v>
      </c>
      <c r="B23" s="5" t="s">
        <v>55</v>
      </c>
      <c r="C23" s="12" t="s">
        <v>56</v>
      </c>
      <c r="D23" s="12"/>
      <c r="E23" s="13" t="s">
        <v>54</v>
      </c>
      <c r="F23" s="13"/>
      <c r="G23" s="13" t="s">
        <v>54</v>
      </c>
      <c r="H23" s="13"/>
      <c r="I23" s="5">
        <v>5</v>
      </c>
      <c r="J23" s="5">
        <v>5</v>
      </c>
      <c r="K23" s="14"/>
      <c r="L23" s="15"/>
      <c r="M23" s="15"/>
      <c r="N23" s="16"/>
    </row>
    <row r="24" spans="1:14" ht="18" customHeight="1">
      <c r="A24" s="17" t="s">
        <v>57</v>
      </c>
      <c r="B24" s="18"/>
      <c r="C24" s="18"/>
      <c r="D24" s="18"/>
      <c r="E24" s="18"/>
      <c r="F24" s="18"/>
      <c r="G24" s="18"/>
      <c r="H24" s="19"/>
      <c r="I24" s="8">
        <f>SUM(I14:I23)+10</f>
        <v>100</v>
      </c>
      <c r="J24" s="9">
        <f>SUM(J14:J23)+N7</f>
        <v>97.012503601267639</v>
      </c>
      <c r="K24" s="20" t="str">
        <f>IF(J24&gt;=90,"优秀",IF(J24&gt;=80,"良好",IF(J24&gt;=70,"一般",IF(J24=0,"自动评级","较差"))))</f>
        <v>优秀</v>
      </c>
      <c r="L24" s="21"/>
      <c r="M24" s="21"/>
      <c r="N24" s="22"/>
    </row>
    <row r="25" spans="1:14" ht="56.1" customHeight="1">
      <c r="A25" s="6" t="s">
        <v>58</v>
      </c>
      <c r="B25" s="10" t="s">
        <v>59</v>
      </c>
      <c r="C25" s="11"/>
      <c r="D25" s="11"/>
      <c r="E25" s="11"/>
      <c r="F25" s="11"/>
      <c r="G25" s="10" t="s">
        <v>60</v>
      </c>
      <c r="H25" s="11"/>
      <c r="I25" s="11"/>
      <c r="J25" s="11"/>
      <c r="K25" s="11"/>
      <c r="L25" s="11"/>
      <c r="M25" s="11"/>
      <c r="N25" s="11"/>
    </row>
  </sheetData>
  <mergeCells count="100">
    <mergeCell ref="A1:N1"/>
    <mergeCell ref="A2:N2"/>
    <mergeCell ref="A3:B3"/>
    <mergeCell ref="C3:E3"/>
    <mergeCell ref="F3:I3"/>
    <mergeCell ref="J3:N3"/>
    <mergeCell ref="L7:M7"/>
    <mergeCell ref="A4:B4"/>
    <mergeCell ref="C4:N4"/>
    <mergeCell ref="C5:F5"/>
    <mergeCell ref="G5:H5"/>
    <mergeCell ref="I5:N5"/>
    <mergeCell ref="A5:B5"/>
    <mergeCell ref="G6:I6"/>
    <mergeCell ref="J6:K6"/>
    <mergeCell ref="L6:M6"/>
    <mergeCell ref="A6:B6"/>
    <mergeCell ref="D8:F8"/>
    <mergeCell ref="A7:B7"/>
    <mergeCell ref="D7:F7"/>
    <mergeCell ref="G7:I7"/>
    <mergeCell ref="J7:K7"/>
    <mergeCell ref="D6:F6"/>
    <mergeCell ref="L10:M10"/>
    <mergeCell ref="G11:N11"/>
    <mergeCell ref="B12:F12"/>
    <mergeCell ref="G12:N12"/>
    <mergeCell ref="A10:B10"/>
    <mergeCell ref="A8:B8"/>
    <mergeCell ref="G8:I8"/>
    <mergeCell ref="J8:K8"/>
    <mergeCell ref="L8:M8"/>
    <mergeCell ref="D9:F9"/>
    <mergeCell ref="G9:I9"/>
    <mergeCell ref="M14:N14"/>
    <mergeCell ref="G14:H14"/>
    <mergeCell ref="K14:L14"/>
    <mergeCell ref="L9:M9"/>
    <mergeCell ref="D10:F10"/>
    <mergeCell ref="G10:I10"/>
    <mergeCell ref="J10:K10"/>
    <mergeCell ref="E14:F14"/>
    <mergeCell ref="A9:B9"/>
    <mergeCell ref="J9:K9"/>
    <mergeCell ref="G18:H18"/>
    <mergeCell ref="E18:F18"/>
    <mergeCell ref="K17:L17"/>
    <mergeCell ref="C15:D15"/>
    <mergeCell ref="E15:F15"/>
    <mergeCell ref="G15:H15"/>
    <mergeCell ref="K15:L15"/>
    <mergeCell ref="E17:F17"/>
    <mergeCell ref="M15:N15"/>
    <mergeCell ref="C19:D19"/>
    <mergeCell ref="M19:N19"/>
    <mergeCell ref="E19:F19"/>
    <mergeCell ref="G19:H19"/>
    <mergeCell ref="B11:F11"/>
    <mergeCell ref="K13:N13"/>
    <mergeCell ref="C17:D17"/>
    <mergeCell ref="C13:D13"/>
    <mergeCell ref="E13:F13"/>
    <mergeCell ref="C16:D16"/>
    <mergeCell ref="E16:F16"/>
    <mergeCell ref="G16:H16"/>
    <mergeCell ref="C14:D14"/>
    <mergeCell ref="G17:H17"/>
    <mergeCell ref="A11:A12"/>
    <mergeCell ref="G13:H13"/>
    <mergeCell ref="K16:L16"/>
    <mergeCell ref="M16:N16"/>
    <mergeCell ref="M22:N22"/>
    <mergeCell ref="M18:N18"/>
    <mergeCell ref="K19:L19"/>
    <mergeCell ref="M17:N17"/>
    <mergeCell ref="K21:L21"/>
    <mergeCell ref="M21:N21"/>
    <mergeCell ref="K22:L22"/>
    <mergeCell ref="K20:L20"/>
    <mergeCell ref="M20:N20"/>
    <mergeCell ref="K18:L18"/>
    <mergeCell ref="C20:D20"/>
    <mergeCell ref="C18:D18"/>
    <mergeCell ref="E20:F20"/>
    <mergeCell ref="G20:H20"/>
    <mergeCell ref="G22:H22"/>
    <mergeCell ref="C22:D22"/>
    <mergeCell ref="C21:D21"/>
    <mergeCell ref="E21:F21"/>
    <mergeCell ref="G21:H21"/>
    <mergeCell ref="E22:F22"/>
    <mergeCell ref="B25:F25"/>
    <mergeCell ref="G25:N25"/>
    <mergeCell ref="C23:D23"/>
    <mergeCell ref="E23:F23"/>
    <mergeCell ref="G23:H23"/>
    <mergeCell ref="K23:L23"/>
    <mergeCell ref="M23:N23"/>
    <mergeCell ref="A24:H24"/>
    <mergeCell ref="K24:N24"/>
  </mergeCells>
  <phoneticPr fontId="9" type="noConversion"/>
  <dataValidations count="4">
    <dataValidation type="list" allowBlank="1" showInputMessage="1" showErrorMessage="1" sqref="A14:A23">
      <formula1>"产出指标,效益指标,满意度指标"</formula1>
    </dataValidation>
    <dataValidation type="list" allowBlank="1" showInputMessage="1" showErrorMessage="1" sqref="M14:N23">
      <formula1>"收回资金,控制拨款,调整预算,完善政策,调整目标,加强管理,其他措施"</formula1>
    </dataValidation>
    <dataValidation type="list" allowBlank="1" showInputMessage="1" showErrorMessage="1" sqref="B14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3">
      <formula1>"政策变动,客观条件,项目执行,预算编制,目标设置,其他原因"</formula1>
    </dataValidation>
  </dataValidations>
  <printOptions horizontalCentered="1"/>
  <pageMargins left="0.27" right="0.39370078740157499" top="0.93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修订</vt:lpstr>
      <vt:lpstr>Sheet3</vt:lpstr>
      <vt:lpstr>修订!Print_Titles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2021-03-23T02:30:32Z</cp:lastPrinted>
  <dcterms:created xsi:type="dcterms:W3CDTF">2019-07-08T16:04:00Z</dcterms:created>
  <dcterms:modified xsi:type="dcterms:W3CDTF">2021-10-22T08:44:38Z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